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ata for DRUM\Figure 1c-d\"/>
    </mc:Choice>
  </mc:AlternateContent>
  <xr:revisionPtr revIDLastSave="0" documentId="13_ncr:1_{BB0C09DA-9D17-4B0A-A439-0773299A5A76}" xr6:coauthVersionLast="47" xr6:coauthVersionMax="47" xr10:uidLastSave="{00000000-0000-0000-0000-000000000000}"/>
  <bookViews>
    <workbookView xWindow="-120" yWindow="-120" windowWidth="29040" windowHeight="15720" activeTab="1" xr2:uid="{ED404B04-3E83-435F-ADBB-B9F4B186F603}"/>
  </bookViews>
  <sheets>
    <sheet name="Raw Data" sheetId="2" r:id="rId1"/>
    <sheet name="Average Data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7" i="2" l="1"/>
  <c r="F13" i="2"/>
  <c r="X37" i="2"/>
  <c r="W37" i="2"/>
  <c r="V37" i="2"/>
  <c r="U37" i="2"/>
  <c r="T37" i="2"/>
  <c r="S37" i="2"/>
  <c r="R37" i="2"/>
  <c r="X31" i="2"/>
  <c r="W31" i="2"/>
  <c r="V31" i="2"/>
  <c r="U31" i="2"/>
  <c r="T31" i="2"/>
  <c r="S31" i="2"/>
  <c r="R31" i="2"/>
  <c r="Q31" i="2"/>
  <c r="X25" i="2"/>
  <c r="W25" i="2"/>
  <c r="V25" i="2"/>
  <c r="U25" i="2"/>
  <c r="T25" i="2"/>
  <c r="S25" i="2"/>
  <c r="R25" i="2"/>
  <c r="Q25" i="2"/>
  <c r="X19" i="2"/>
  <c r="W19" i="2"/>
  <c r="V19" i="2"/>
  <c r="U19" i="2"/>
  <c r="T19" i="2"/>
  <c r="S19" i="2"/>
  <c r="R19" i="2"/>
  <c r="Q19" i="2"/>
  <c r="X13" i="2"/>
  <c r="W13" i="2"/>
  <c r="V13" i="2"/>
  <c r="U13" i="2"/>
  <c r="T13" i="2"/>
  <c r="S13" i="2"/>
  <c r="Q13" i="2"/>
  <c r="R13" i="2"/>
  <c r="E37" i="2"/>
  <c r="L37" i="2"/>
  <c r="K37" i="2"/>
  <c r="J37" i="2"/>
  <c r="I37" i="2"/>
  <c r="H37" i="2"/>
  <c r="G37" i="2"/>
  <c r="F37" i="2"/>
  <c r="L31" i="2"/>
  <c r="K31" i="2"/>
  <c r="J31" i="2"/>
  <c r="I31" i="2"/>
  <c r="H31" i="2"/>
  <c r="G31" i="2"/>
  <c r="F31" i="2"/>
  <c r="E31" i="2"/>
  <c r="L25" i="2"/>
  <c r="K25" i="2"/>
  <c r="J25" i="2"/>
  <c r="I25" i="2"/>
  <c r="H25" i="2"/>
  <c r="G25" i="2"/>
  <c r="F25" i="2"/>
  <c r="E25" i="2"/>
  <c r="L19" i="2"/>
  <c r="K19" i="2"/>
  <c r="J19" i="2"/>
  <c r="I19" i="2"/>
  <c r="H19" i="2"/>
  <c r="G19" i="2"/>
  <c r="F19" i="2"/>
  <c r="E19" i="2"/>
  <c r="L13" i="2"/>
  <c r="K13" i="2"/>
  <c r="J13" i="2"/>
  <c r="I13" i="2"/>
  <c r="H13" i="2"/>
  <c r="G13" i="2"/>
  <c r="E13" i="2"/>
</calcChain>
</file>

<file path=xl/sharedStrings.xml><?xml version="1.0" encoding="utf-8"?>
<sst xmlns="http://schemas.openxmlformats.org/spreadsheetml/2006/main" count="90" uniqueCount="15">
  <si>
    <t>Pressure</t>
  </si>
  <si>
    <t>#1</t>
  </si>
  <si>
    <t>#2</t>
  </si>
  <si>
    <t>#3</t>
  </si>
  <si>
    <t>#4</t>
  </si>
  <si>
    <t>#5</t>
  </si>
  <si>
    <t>Av +/- Std</t>
  </si>
  <si>
    <t>kPa</t>
  </si>
  <si>
    <t>Sample #</t>
  </si>
  <si>
    <t>Speed
(mm/min)</t>
  </si>
  <si>
    <t>Height (um)</t>
  </si>
  <si>
    <t>Width (um)</t>
  </si>
  <si>
    <t>Average</t>
  </si>
  <si>
    <t>Standard Deviation</t>
  </si>
  <si>
    <t>Pressure (kPa)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</si>
</sst>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0.0000"/>
    <numFmt numFmtId="165" formatCode="0.0"/>
    <numFmt numFmtId="167" formatCode="0.00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2" fontId="0" fillId="0" borderId="0" xfId="0" applyNumberFormat="1"/>
    <xf numFmtId="2" fontId="0" fillId="0" borderId="1" xfId="0" applyNumberFormat="1" applyBorder="1"/>
    <xf numFmtId="2" fontId="0" fillId="0" borderId="6" xfId="0" applyNumberFormat="1" applyBorder="1"/>
    <xf numFmtId="2" fontId="0" fillId="0" borderId="5" xfId="0" applyNumberFormat="1" applyBorder="1"/>
    <xf numFmtId="2" fontId="0" fillId="0" borderId="7" xfId="0" applyNumberFormat="1" applyBorder="1"/>
    <xf numFmtId="2" fontId="0" fillId="0" borderId="8" xfId="0" applyNumberFormat="1" applyBorder="1"/>
    <xf numFmtId="2" fontId="0" fillId="0" borderId="10" xfId="0" applyNumberFormat="1" applyBorder="1"/>
    <xf numFmtId="164" fontId="0" fillId="0" borderId="1" xfId="0" applyNumberFormat="1" applyBorder="1"/>
    <xf numFmtId="164" fontId="0" fillId="0" borderId="10" xfId="0" applyNumberFormat="1" applyBorder="1"/>
    <xf numFmtId="164" fontId="0" fillId="0" borderId="9" xfId="0" applyNumberFormat="1" applyBorder="1"/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/>
    <xf numFmtId="2" fontId="0" fillId="0" borderId="17" xfId="0" applyNumberFormat="1" applyBorder="1"/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7" xfId="0" applyBorder="1" applyAlignment="1">
      <alignment horizontal="center"/>
    </xf>
    <xf numFmtId="6" fontId="0" fillId="0" borderId="17" xfId="0" applyNumberForma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7" xfId="0" applyBorder="1"/>
    <xf numFmtId="0" fontId="0" fillId="0" borderId="2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8" xfId="0" applyBorder="1"/>
    <xf numFmtId="0" fontId="0" fillId="0" borderId="28" xfId="0" applyBorder="1" applyAlignment="1">
      <alignment horizontal="center"/>
    </xf>
    <xf numFmtId="0" fontId="0" fillId="0" borderId="28" xfId="0" applyBorder="1" applyAlignment="1">
      <alignment horizontal="center" vertical="center" wrapText="1"/>
    </xf>
    <xf numFmtId="165" fontId="0" fillId="0" borderId="28" xfId="0" applyNumberFormat="1" applyBorder="1"/>
    <xf numFmtId="2" fontId="0" fillId="0" borderId="28" xfId="0" applyNumberFormat="1" applyBorder="1"/>
    <xf numFmtId="167" fontId="0" fillId="0" borderId="28" xfId="0" applyNumberFormat="1" applyBorder="1"/>
    <xf numFmtId="0" fontId="0" fillId="0" borderId="2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165" fontId="0" fillId="0" borderId="0" xfId="0" applyNumberFormat="1" applyBorder="1"/>
    <xf numFmtId="2" fontId="0" fillId="0" borderId="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92D17-3848-47DA-9ADB-FC0A85DE8AA7}">
  <dimension ref="B5:X61"/>
  <sheetViews>
    <sheetView zoomScale="80" zoomScaleNormal="80" workbookViewId="0">
      <selection activeCell="H40" sqref="H40"/>
    </sheetView>
  </sheetViews>
  <sheetFormatPr defaultRowHeight="15" x14ac:dyDescent="0.25"/>
  <cols>
    <col min="2" max="2" width="13.85546875" customWidth="1"/>
    <col min="3" max="3" width="14.85546875" style="16" customWidth="1"/>
    <col min="4" max="4" width="14" style="16" customWidth="1"/>
    <col min="14" max="14" width="13.42578125" customWidth="1"/>
    <col min="15" max="15" width="14.140625" customWidth="1"/>
    <col min="16" max="16" width="16.140625" customWidth="1"/>
  </cols>
  <sheetData>
    <row r="5" spans="2:24" ht="15.75" thickBot="1" x14ac:dyDescent="0.3">
      <c r="B5" t="s">
        <v>11</v>
      </c>
      <c r="N5" t="s">
        <v>10</v>
      </c>
    </row>
    <row r="6" spans="2:24" x14ac:dyDescent="0.25">
      <c r="C6" s="19"/>
      <c r="D6" s="24"/>
      <c r="E6" s="32" t="s">
        <v>0</v>
      </c>
      <c r="F6" s="33"/>
      <c r="G6" s="33"/>
      <c r="H6" s="33"/>
      <c r="I6" s="33"/>
      <c r="J6" s="33"/>
      <c r="K6" s="33"/>
      <c r="L6" s="34"/>
      <c r="O6" s="19"/>
      <c r="P6" s="24"/>
      <c r="Q6" s="32" t="s">
        <v>0</v>
      </c>
      <c r="R6" s="33"/>
      <c r="S6" s="33"/>
      <c r="T6" s="33"/>
      <c r="U6" s="33"/>
      <c r="V6" s="33"/>
      <c r="W6" s="33"/>
      <c r="X6" s="34"/>
    </row>
    <row r="7" spans="2:24" ht="15.75" thickBot="1" x14ac:dyDescent="0.3">
      <c r="C7" s="20"/>
      <c r="D7" s="25" t="s">
        <v>8</v>
      </c>
      <c r="E7" s="28">
        <v>25</v>
      </c>
      <c r="F7" s="29" t="s">
        <v>7</v>
      </c>
      <c r="G7" s="29">
        <v>35</v>
      </c>
      <c r="H7" s="29" t="s">
        <v>7</v>
      </c>
      <c r="I7" s="29">
        <v>45</v>
      </c>
      <c r="J7" s="29" t="s">
        <v>7</v>
      </c>
      <c r="K7" s="29">
        <v>55</v>
      </c>
      <c r="L7" s="30" t="s">
        <v>7</v>
      </c>
      <c r="O7" s="20"/>
      <c r="P7" s="25" t="s">
        <v>8</v>
      </c>
      <c r="Q7" s="28">
        <v>25</v>
      </c>
      <c r="R7" s="29" t="s">
        <v>7</v>
      </c>
      <c r="S7" s="29">
        <v>35</v>
      </c>
      <c r="T7" s="29" t="s">
        <v>7</v>
      </c>
      <c r="U7" s="29">
        <v>45</v>
      </c>
      <c r="V7" s="29" t="s">
        <v>7</v>
      </c>
      <c r="W7" s="29">
        <v>55</v>
      </c>
      <c r="X7" s="30" t="s">
        <v>7</v>
      </c>
    </row>
    <row r="8" spans="2:24" x14ac:dyDescent="0.25">
      <c r="B8" s="35" t="s">
        <v>9</v>
      </c>
      <c r="C8" s="21">
        <v>100</v>
      </c>
      <c r="D8" s="26" t="s">
        <v>1</v>
      </c>
      <c r="E8" s="6">
        <v>485</v>
      </c>
      <c r="F8" s="5"/>
      <c r="G8" s="9">
        <v>610</v>
      </c>
      <c r="H8" s="5"/>
      <c r="I8" s="9">
        <v>612.5</v>
      </c>
      <c r="J8" s="5"/>
      <c r="K8" s="6">
        <v>815</v>
      </c>
      <c r="L8" s="22"/>
      <c r="M8" s="6"/>
      <c r="N8" s="35" t="s">
        <v>9</v>
      </c>
      <c r="O8" s="21">
        <v>100</v>
      </c>
      <c r="P8" s="26" t="s">
        <v>1</v>
      </c>
      <c r="Q8" s="1">
        <v>7.3268000000000004</v>
      </c>
      <c r="R8" s="3"/>
      <c r="S8" s="1">
        <v>8.9933999999999994</v>
      </c>
      <c r="T8" s="3"/>
      <c r="U8" s="1">
        <v>9.6835000000000004</v>
      </c>
      <c r="V8" s="3"/>
      <c r="W8" s="2">
        <v>13.284800000000001</v>
      </c>
      <c r="X8" s="31"/>
    </row>
    <row r="9" spans="2:24" x14ac:dyDescent="0.25">
      <c r="B9" s="36"/>
      <c r="C9" s="21"/>
      <c r="D9" s="26" t="s">
        <v>2</v>
      </c>
      <c r="E9" s="6">
        <v>490</v>
      </c>
      <c r="F9" s="5"/>
      <c r="G9" s="9">
        <v>542.5</v>
      </c>
      <c r="H9" s="5"/>
      <c r="I9" s="9">
        <v>645</v>
      </c>
      <c r="J9" s="5"/>
      <c r="K9" s="6">
        <v>807.5</v>
      </c>
      <c r="L9" s="22"/>
      <c r="M9" s="6"/>
      <c r="N9" s="36"/>
      <c r="O9" s="21"/>
      <c r="P9" s="26" t="s">
        <v>2</v>
      </c>
      <c r="Q9" s="4">
        <v>7.2241999999999997</v>
      </c>
      <c r="R9" s="5"/>
      <c r="S9" s="4">
        <v>8.7457999999999991</v>
      </c>
      <c r="T9" s="5"/>
      <c r="U9" s="4">
        <v>10.2012</v>
      </c>
      <c r="V9" s="5"/>
      <c r="W9">
        <v>12.9597</v>
      </c>
      <c r="X9" s="22"/>
    </row>
    <row r="10" spans="2:24" x14ac:dyDescent="0.25">
      <c r="B10" s="36"/>
      <c r="C10" s="21"/>
      <c r="D10" s="27" t="s">
        <v>3</v>
      </c>
      <c r="E10" s="6">
        <v>497.5</v>
      </c>
      <c r="F10" s="5"/>
      <c r="G10" s="9">
        <v>615</v>
      </c>
      <c r="H10" s="5"/>
      <c r="I10" s="9">
        <v>685</v>
      </c>
      <c r="J10" s="5"/>
      <c r="K10" s="6">
        <v>700</v>
      </c>
      <c r="L10" s="22"/>
      <c r="N10" s="36"/>
      <c r="O10" s="21"/>
      <c r="P10" s="27" t="s">
        <v>3</v>
      </c>
      <c r="Q10" s="4">
        <v>7.2478999999999996</v>
      </c>
      <c r="R10" s="5"/>
      <c r="S10" s="4">
        <v>8.7486999999999995</v>
      </c>
      <c r="T10" s="5"/>
      <c r="U10" s="4">
        <v>10.206</v>
      </c>
      <c r="V10" s="5"/>
      <c r="W10">
        <v>10.982200000000001</v>
      </c>
      <c r="X10" s="22"/>
    </row>
    <row r="11" spans="2:24" x14ac:dyDescent="0.25">
      <c r="B11" s="36"/>
      <c r="C11" s="21"/>
      <c r="D11" s="26" t="s">
        <v>4</v>
      </c>
      <c r="E11" s="6">
        <v>495</v>
      </c>
      <c r="F11" s="5"/>
      <c r="G11" s="9">
        <v>572.5</v>
      </c>
      <c r="H11" s="8"/>
      <c r="I11" s="9">
        <v>662.5</v>
      </c>
      <c r="J11" s="8"/>
      <c r="K11" s="6">
        <v>732.5</v>
      </c>
      <c r="L11" s="23"/>
      <c r="M11" s="6"/>
      <c r="N11" s="36"/>
      <c r="O11" s="21"/>
      <c r="P11" s="26" t="s">
        <v>4</v>
      </c>
      <c r="Q11" s="4">
        <v>7.2987000000000002</v>
      </c>
      <c r="R11" s="5"/>
      <c r="S11" s="4">
        <v>8.4789999999999992</v>
      </c>
      <c r="T11" s="5"/>
      <c r="U11" s="4">
        <v>10.1571</v>
      </c>
      <c r="V11" s="5"/>
      <c r="W11">
        <v>11.0486</v>
      </c>
      <c r="X11" s="22"/>
    </row>
    <row r="12" spans="2:24" ht="15.75" thickBot="1" x14ac:dyDescent="0.3">
      <c r="B12" s="36"/>
      <c r="C12" s="21"/>
      <c r="D12" s="26" t="s">
        <v>5</v>
      </c>
      <c r="E12" s="6">
        <v>487.5</v>
      </c>
      <c r="F12" s="5"/>
      <c r="G12" s="9">
        <v>625</v>
      </c>
      <c r="H12" s="8"/>
      <c r="I12" s="9">
        <v>655</v>
      </c>
      <c r="J12" s="8"/>
      <c r="K12" s="6">
        <v>802.5</v>
      </c>
      <c r="L12" s="23"/>
      <c r="M12" s="6"/>
      <c r="N12" s="36"/>
      <c r="O12" s="21"/>
      <c r="P12" s="26" t="s">
        <v>5</v>
      </c>
      <c r="Q12" s="4">
        <v>7.3975</v>
      </c>
      <c r="R12" s="5"/>
      <c r="S12" s="4">
        <v>8.6074000000000002</v>
      </c>
      <c r="T12" s="5"/>
      <c r="U12" s="4">
        <v>9.9720999999999993</v>
      </c>
      <c r="V12" s="5"/>
      <c r="W12">
        <v>12.9437</v>
      </c>
      <c r="X12" s="22"/>
    </row>
    <row r="13" spans="2:24" ht="15.75" thickBot="1" x14ac:dyDescent="0.3">
      <c r="B13" s="36"/>
      <c r="C13" s="17"/>
      <c r="D13" s="18" t="s">
        <v>6</v>
      </c>
      <c r="E13" s="12">
        <f>AVERAGE(E8:E12)</f>
        <v>491</v>
      </c>
      <c r="F13" s="10">
        <f>_xlfn.STDEV.P(E8:E12)</f>
        <v>4.636809247747852</v>
      </c>
      <c r="G13" s="7">
        <f>AVERAGE(G8:G12)</f>
        <v>593</v>
      </c>
      <c r="H13" s="7">
        <f>_xlfn.STDEV.P(G8:G12)</f>
        <v>30.878795313289022</v>
      </c>
      <c r="I13" s="12">
        <f>AVERAGE(I8:I12)</f>
        <v>652</v>
      </c>
      <c r="J13" s="7">
        <f>_xlfn.STDEV.P(I8:I12)</f>
        <v>23.73815494093844</v>
      </c>
      <c r="K13" s="12">
        <f>AVERAGE(K8:K12)</f>
        <v>771.5</v>
      </c>
      <c r="L13" s="12">
        <f>_xlfn.STDEV.P(K8:K12)</f>
        <v>46.438130884005226</v>
      </c>
      <c r="M13" s="6"/>
      <c r="N13" s="36"/>
      <c r="O13" s="17"/>
      <c r="P13" s="18" t="s">
        <v>6</v>
      </c>
      <c r="Q13" s="13">
        <f>AVERAGE(Q8:Q12)</f>
        <v>7.2990200000000005</v>
      </c>
      <c r="R13" s="11">
        <f>_xlfn.STDEV.P(Q8:Q12)</f>
        <v>6.1125163394464804E-2</v>
      </c>
      <c r="S13" s="15">
        <f>AVERAGE(S8:S12)</f>
        <v>8.7148599999999981</v>
      </c>
      <c r="T13" s="11">
        <f>_xlfn.STDEV.P(S8:S12)</f>
        <v>0.17138526891188746</v>
      </c>
      <c r="U13" s="15">
        <f>AVERAGE(U8:U12)</f>
        <v>10.043979999999999</v>
      </c>
      <c r="V13" s="11">
        <f>_xlfn.STDEV.P(U8:U12)</f>
        <v>0.19943786400781552</v>
      </c>
      <c r="W13" s="14">
        <f>AVERAGE(W8:W12)</f>
        <v>12.2438</v>
      </c>
      <c r="X13" s="12">
        <f>_xlfn.STDEV.P(W8:W12)</f>
        <v>1.0105633498202868</v>
      </c>
    </row>
    <row r="14" spans="2:24" x14ac:dyDescent="0.25">
      <c r="B14" s="36"/>
      <c r="C14" s="21">
        <v>200</v>
      </c>
      <c r="D14" s="26" t="s">
        <v>1</v>
      </c>
      <c r="E14" s="6">
        <v>270</v>
      </c>
      <c r="F14" s="5"/>
      <c r="G14" s="9">
        <v>380</v>
      </c>
      <c r="H14" s="5"/>
      <c r="I14" s="9">
        <v>515</v>
      </c>
      <c r="J14" s="5"/>
      <c r="K14" s="6">
        <v>580</v>
      </c>
      <c r="L14" s="22"/>
      <c r="M14" s="6"/>
      <c r="N14" s="36"/>
      <c r="O14" s="21">
        <v>200</v>
      </c>
      <c r="P14" s="26" t="s">
        <v>1</v>
      </c>
      <c r="Q14" s="4">
        <v>5.3562000000000003</v>
      </c>
      <c r="R14" s="5"/>
      <c r="S14" s="4">
        <v>6.7245999999999997</v>
      </c>
      <c r="T14" s="5"/>
      <c r="U14" s="4">
        <v>7.0166000000000004</v>
      </c>
      <c r="V14" s="5"/>
      <c r="W14">
        <v>8.4169999999999998</v>
      </c>
      <c r="X14" s="22"/>
    </row>
    <row r="15" spans="2:24" x14ac:dyDescent="0.25">
      <c r="B15" s="36"/>
      <c r="C15" s="21"/>
      <c r="D15" s="26" t="s">
        <v>2</v>
      </c>
      <c r="E15" s="6">
        <v>270</v>
      </c>
      <c r="F15" s="5"/>
      <c r="G15" s="9">
        <v>382.5</v>
      </c>
      <c r="H15" s="5"/>
      <c r="I15" s="9">
        <v>520</v>
      </c>
      <c r="J15" s="5"/>
      <c r="K15" s="6">
        <v>592.5</v>
      </c>
      <c r="L15" s="22"/>
      <c r="M15" s="6"/>
      <c r="N15" s="36"/>
      <c r="O15" s="21"/>
      <c r="P15" s="26" t="s">
        <v>2</v>
      </c>
      <c r="Q15" s="4">
        <v>5.4263000000000003</v>
      </c>
      <c r="R15" s="5"/>
      <c r="S15" s="4">
        <v>6.9276</v>
      </c>
      <c r="T15" s="5"/>
      <c r="U15" s="4">
        <v>7.3987999999999996</v>
      </c>
      <c r="V15" s="5"/>
      <c r="W15">
        <v>8.2332000000000001</v>
      </c>
      <c r="X15" s="22"/>
    </row>
    <row r="16" spans="2:24" x14ac:dyDescent="0.25">
      <c r="B16" s="36"/>
      <c r="C16" s="21"/>
      <c r="D16" s="27" t="s">
        <v>3</v>
      </c>
      <c r="E16" s="6">
        <v>277.5</v>
      </c>
      <c r="F16" s="5"/>
      <c r="G16" s="9">
        <v>385</v>
      </c>
      <c r="H16" s="5"/>
      <c r="I16" s="9">
        <v>495</v>
      </c>
      <c r="J16" s="5"/>
      <c r="K16" s="6">
        <v>590</v>
      </c>
      <c r="L16" s="22"/>
      <c r="N16" s="36"/>
      <c r="O16" s="21"/>
      <c r="P16" s="27" t="s">
        <v>3</v>
      </c>
      <c r="Q16" s="4">
        <v>5.3593000000000002</v>
      </c>
      <c r="R16" s="5"/>
      <c r="S16" s="4">
        <v>6.6479999999999997</v>
      </c>
      <c r="T16" s="5"/>
      <c r="U16" s="4">
        <v>7.3552999999999997</v>
      </c>
      <c r="V16" s="5"/>
      <c r="W16">
        <v>8.1411999999999995</v>
      </c>
      <c r="X16" s="22"/>
    </row>
    <row r="17" spans="2:24" x14ac:dyDescent="0.25">
      <c r="B17" s="36"/>
      <c r="C17" s="21"/>
      <c r="D17" s="26" t="s">
        <v>4</v>
      </c>
      <c r="E17" s="6">
        <v>272.5</v>
      </c>
      <c r="F17" s="8"/>
      <c r="G17" s="9">
        <v>392.5</v>
      </c>
      <c r="H17" s="8"/>
      <c r="I17" s="9">
        <v>500</v>
      </c>
      <c r="J17" s="8"/>
      <c r="K17" s="6">
        <v>587.5</v>
      </c>
      <c r="L17" s="23"/>
      <c r="M17" s="6"/>
      <c r="N17" s="36"/>
      <c r="O17" s="21"/>
      <c r="P17" s="26" t="s">
        <v>4</v>
      </c>
      <c r="Q17" s="4">
        <v>5.4951999999999996</v>
      </c>
      <c r="R17" s="5"/>
      <c r="S17" s="4">
        <v>6.3677000000000001</v>
      </c>
      <c r="T17" s="5"/>
      <c r="U17" s="4">
        <v>7.3113999999999999</v>
      </c>
      <c r="V17" s="5"/>
      <c r="W17">
        <v>8.0943000000000005</v>
      </c>
      <c r="X17" s="22"/>
    </row>
    <row r="18" spans="2:24" ht="15.75" thickBot="1" x14ac:dyDescent="0.3">
      <c r="B18" s="36"/>
      <c r="C18" s="21"/>
      <c r="D18" s="26" t="s">
        <v>5</v>
      </c>
      <c r="E18" s="6">
        <v>275</v>
      </c>
      <c r="F18" s="8"/>
      <c r="G18" s="9">
        <v>422.5</v>
      </c>
      <c r="H18" s="8"/>
      <c r="I18" s="9">
        <v>512.5</v>
      </c>
      <c r="J18" s="8"/>
      <c r="K18" s="6">
        <v>587.5</v>
      </c>
      <c r="L18" s="23"/>
      <c r="M18" s="6"/>
      <c r="N18" s="36"/>
      <c r="O18" s="21"/>
      <c r="P18" s="26" t="s">
        <v>5</v>
      </c>
      <c r="Q18" s="4">
        <v>5.5496999999999996</v>
      </c>
      <c r="R18" s="5"/>
      <c r="S18" s="4">
        <v>6.1546000000000003</v>
      </c>
      <c r="T18" s="5"/>
      <c r="U18" s="4">
        <v>7.0457999999999998</v>
      </c>
      <c r="V18" s="5"/>
      <c r="W18">
        <v>8.1049000000000007</v>
      </c>
      <c r="X18" s="22"/>
    </row>
    <row r="19" spans="2:24" ht="15.75" thickBot="1" x14ac:dyDescent="0.3">
      <c r="B19" s="36"/>
      <c r="C19" s="17"/>
      <c r="D19" s="18" t="s">
        <v>6</v>
      </c>
      <c r="E19" s="12">
        <f>AVERAGE(E14:E18)</f>
        <v>273</v>
      </c>
      <c r="F19" s="7">
        <f>_xlfn.STDEV.P(E14:E18)</f>
        <v>2.9154759474226504</v>
      </c>
      <c r="G19" s="12">
        <f>AVERAGE(G14:G18)</f>
        <v>392.5</v>
      </c>
      <c r="H19" s="7">
        <f>_xlfn.STDEV.P(G14:G18)</f>
        <v>15.572411502397436</v>
      </c>
      <c r="I19" s="12">
        <f>AVERAGE(I14:I18)</f>
        <v>508.5</v>
      </c>
      <c r="J19" s="7">
        <f>_xlfn.STDEV.P(I14:I18)</f>
        <v>9.4339811320566032</v>
      </c>
      <c r="K19" s="12">
        <f>AVERAGE(K14:K18)</f>
        <v>587.5</v>
      </c>
      <c r="L19" s="12">
        <f>_xlfn.STDEV.P(K14:K18)</f>
        <v>4.1833001326703778</v>
      </c>
      <c r="M19" s="6"/>
      <c r="N19" s="36"/>
      <c r="O19" s="17"/>
      <c r="P19" s="18" t="s">
        <v>6</v>
      </c>
      <c r="Q19" s="13">
        <f>AVERAGE(Q14:Q18)</f>
        <v>5.4373400000000007</v>
      </c>
      <c r="R19" s="11">
        <f>_xlfn.STDEV.P(Q14:Q18)</f>
        <v>7.5852978847240793E-2</v>
      </c>
      <c r="S19" s="15">
        <f>AVERAGE(S14:S18)</f>
        <v>6.5644999999999998</v>
      </c>
      <c r="T19" s="11">
        <f>_xlfn.STDEV.P(S14:S18)</f>
        <v>0.27246802381196933</v>
      </c>
      <c r="U19" s="15">
        <f>AVERAGE(U14:U18)</f>
        <v>7.225579999999999</v>
      </c>
      <c r="V19" s="11">
        <f>_xlfn.STDEV.P(U14:U18)</f>
        <v>0.16136356961842388</v>
      </c>
      <c r="W19" s="14">
        <f>AVERAGE(W14:W18)</f>
        <v>8.1981199999999994</v>
      </c>
      <c r="X19" s="12">
        <f>_xlfn.STDEV.P(W14:W18)</f>
        <v>0.11987285597665531</v>
      </c>
    </row>
    <row r="20" spans="2:24" x14ac:dyDescent="0.25">
      <c r="B20" s="36"/>
      <c r="C20" s="21">
        <v>300</v>
      </c>
      <c r="D20" s="26" t="s">
        <v>1</v>
      </c>
      <c r="E20" s="6">
        <v>210</v>
      </c>
      <c r="F20" s="5"/>
      <c r="G20" s="9">
        <v>287.5</v>
      </c>
      <c r="H20" s="5"/>
      <c r="I20" s="9">
        <v>405</v>
      </c>
      <c r="J20" s="5"/>
      <c r="K20" s="6">
        <v>470</v>
      </c>
      <c r="L20" s="22"/>
      <c r="M20" s="6"/>
      <c r="N20" s="36"/>
      <c r="O20" s="21">
        <v>300</v>
      </c>
      <c r="P20" s="26" t="s">
        <v>1</v>
      </c>
      <c r="Q20" s="4">
        <v>4.5345000000000004</v>
      </c>
      <c r="R20" s="5"/>
      <c r="S20" s="4">
        <v>5.7633999999999999</v>
      </c>
      <c r="T20" s="5"/>
      <c r="U20" s="4">
        <v>6.1646999999999998</v>
      </c>
      <c r="V20" s="5"/>
      <c r="W20">
        <v>6.6383000000000001</v>
      </c>
      <c r="X20" s="22"/>
    </row>
    <row r="21" spans="2:24" x14ac:dyDescent="0.25">
      <c r="B21" s="36"/>
      <c r="C21" s="21"/>
      <c r="D21" s="26" t="s">
        <v>2</v>
      </c>
      <c r="E21" s="6">
        <v>220</v>
      </c>
      <c r="F21" s="5"/>
      <c r="G21" s="9">
        <v>280</v>
      </c>
      <c r="H21" s="5"/>
      <c r="I21" s="9">
        <v>420</v>
      </c>
      <c r="J21" s="5"/>
      <c r="K21" s="6">
        <v>475</v>
      </c>
      <c r="L21" s="22"/>
      <c r="M21" s="6"/>
      <c r="N21" s="36"/>
      <c r="O21" s="21"/>
      <c r="P21" s="26" t="s">
        <v>2</v>
      </c>
      <c r="Q21" s="4">
        <v>4.7233000000000001</v>
      </c>
      <c r="R21" s="5"/>
      <c r="S21" s="4">
        <v>5.8151000000000002</v>
      </c>
      <c r="T21" s="5"/>
      <c r="U21" s="4">
        <v>6.0841000000000003</v>
      </c>
      <c r="V21" s="5"/>
      <c r="W21">
        <v>6.5675999999999997</v>
      </c>
      <c r="X21" s="22"/>
    </row>
    <row r="22" spans="2:24" x14ac:dyDescent="0.25">
      <c r="B22" s="36"/>
      <c r="C22" s="21"/>
      <c r="D22" s="27" t="s">
        <v>3</v>
      </c>
      <c r="E22" s="6">
        <v>212.5</v>
      </c>
      <c r="F22" s="5"/>
      <c r="G22" s="9">
        <v>282.5</v>
      </c>
      <c r="H22" s="5"/>
      <c r="I22" s="9">
        <v>402.5</v>
      </c>
      <c r="J22" s="5"/>
      <c r="K22" s="6">
        <v>472.5</v>
      </c>
      <c r="L22" s="22"/>
      <c r="N22" s="36"/>
      <c r="O22" s="21"/>
      <c r="P22" s="27" t="s">
        <v>3</v>
      </c>
      <c r="Q22" s="4">
        <v>5.0593000000000004</v>
      </c>
      <c r="R22" s="5"/>
      <c r="S22" s="4">
        <v>5.6638999999999999</v>
      </c>
      <c r="T22" s="5"/>
      <c r="U22" s="4">
        <v>6.2271999999999998</v>
      </c>
      <c r="V22" s="5"/>
      <c r="W22">
        <v>6.6075999999999997</v>
      </c>
      <c r="X22" s="22"/>
    </row>
    <row r="23" spans="2:24" x14ac:dyDescent="0.25">
      <c r="B23" s="36"/>
      <c r="C23" s="21"/>
      <c r="D23" s="26" t="s">
        <v>4</v>
      </c>
      <c r="E23" s="6">
        <v>207.5</v>
      </c>
      <c r="F23" s="8"/>
      <c r="G23" s="9">
        <v>282.5</v>
      </c>
      <c r="H23" s="8"/>
      <c r="I23" s="9">
        <v>405</v>
      </c>
      <c r="J23" s="8"/>
      <c r="K23" s="6">
        <v>477.5</v>
      </c>
      <c r="L23" s="23"/>
      <c r="M23" s="6"/>
      <c r="N23" s="36"/>
      <c r="O23" s="21"/>
      <c r="P23" s="26" t="s">
        <v>4</v>
      </c>
      <c r="Q23" s="4">
        <v>4.7058</v>
      </c>
      <c r="R23" s="5"/>
      <c r="S23" s="4">
        <v>5.5769000000000002</v>
      </c>
      <c r="T23" s="5"/>
      <c r="U23" s="4">
        <v>5.9744000000000002</v>
      </c>
      <c r="V23" s="5"/>
      <c r="W23">
        <v>6.5453999999999999</v>
      </c>
      <c r="X23" s="22"/>
    </row>
    <row r="24" spans="2:24" ht="15.75" thickBot="1" x14ac:dyDescent="0.3">
      <c r="B24" s="36"/>
      <c r="C24" s="21"/>
      <c r="D24" s="26" t="s">
        <v>5</v>
      </c>
      <c r="E24" s="6">
        <v>192.5</v>
      </c>
      <c r="F24" s="8"/>
      <c r="G24" s="9">
        <v>290</v>
      </c>
      <c r="H24" s="8"/>
      <c r="I24" s="9">
        <v>470</v>
      </c>
      <c r="J24" s="8"/>
      <c r="K24" s="6">
        <v>472.5</v>
      </c>
      <c r="L24" s="23"/>
      <c r="M24" s="6"/>
      <c r="N24" s="36"/>
      <c r="O24" s="21"/>
      <c r="P24" s="26" t="s">
        <v>5</v>
      </c>
      <c r="Q24" s="4">
        <v>4.8925999999999998</v>
      </c>
      <c r="R24" s="5"/>
      <c r="S24" s="4">
        <v>5.7323000000000004</v>
      </c>
      <c r="T24" s="5"/>
      <c r="U24" s="4">
        <v>5.2667000000000002</v>
      </c>
      <c r="V24" s="5"/>
      <c r="W24">
        <v>6.5720999999999998</v>
      </c>
      <c r="X24" s="22"/>
    </row>
    <row r="25" spans="2:24" ht="15.75" thickBot="1" x14ac:dyDescent="0.3">
      <c r="B25" s="36"/>
      <c r="C25" s="17"/>
      <c r="D25" s="18" t="s">
        <v>6</v>
      </c>
      <c r="E25" s="12">
        <f>AVERAGE(E20:E24)</f>
        <v>208.5</v>
      </c>
      <c r="F25" s="7">
        <f>_xlfn.STDEV.P(E20:E24)</f>
        <v>9.0277350426338945</v>
      </c>
      <c r="G25" s="12">
        <f>AVERAGE(G20:G24)</f>
        <v>284.5</v>
      </c>
      <c r="H25" s="7">
        <f>_xlfn.STDEV.P(G20:G24)</f>
        <v>3.6742346141747673</v>
      </c>
      <c r="I25" s="12">
        <f>AVERAGE(I20:I24)</f>
        <v>420.5</v>
      </c>
      <c r="J25" s="7">
        <f>_xlfn.STDEV.P(I20:I24)</f>
        <v>25.514701644346147</v>
      </c>
      <c r="K25" s="12">
        <f>AVERAGE(K20:K24)</f>
        <v>473.5</v>
      </c>
      <c r="L25" s="12">
        <f>_xlfn.STDEV.P(K20:K24)</f>
        <v>2.5495097567963922</v>
      </c>
      <c r="M25" s="6"/>
      <c r="N25" s="36"/>
      <c r="O25" s="17"/>
      <c r="P25" s="18" t="s">
        <v>6</v>
      </c>
      <c r="Q25" s="13">
        <f>AVERAGE(Q20:Q24)</f>
        <v>4.7831000000000001</v>
      </c>
      <c r="R25" s="11">
        <f>_xlfn.STDEV.P(Q20:Q24)</f>
        <v>0.17867847100308418</v>
      </c>
      <c r="S25" s="15">
        <f>AVERAGE(S20:S24)</f>
        <v>5.7103200000000003</v>
      </c>
      <c r="T25" s="11">
        <f>_xlfn.STDEV.P(S20:S24)</f>
        <v>8.2746804167895205E-2</v>
      </c>
      <c r="U25" s="15">
        <f>AVERAGE(U20:U24)</f>
        <v>5.9434199999999997</v>
      </c>
      <c r="V25" s="11">
        <f>_xlfn.STDEV.P(U20:U24)</f>
        <v>0.34876826346443845</v>
      </c>
      <c r="W25" s="14">
        <f>AVERAGE(W20:W24)</f>
        <v>6.5861999999999998</v>
      </c>
      <c r="X25" s="12">
        <f>_xlfn.STDEV.P(W20:W24)</f>
        <v>3.2807864910719263E-2</v>
      </c>
    </row>
    <row r="26" spans="2:24" x14ac:dyDescent="0.25">
      <c r="B26" s="36"/>
      <c r="C26" s="21">
        <v>400</v>
      </c>
      <c r="D26" s="26" t="s">
        <v>1</v>
      </c>
      <c r="E26" s="6">
        <v>142.5</v>
      </c>
      <c r="F26" s="5"/>
      <c r="G26" s="9">
        <v>235</v>
      </c>
      <c r="H26" s="5"/>
      <c r="I26" s="9">
        <v>302.5</v>
      </c>
      <c r="J26" s="5"/>
      <c r="K26" s="6">
        <v>370</v>
      </c>
      <c r="L26" s="22"/>
      <c r="M26" s="6"/>
      <c r="N26" s="36"/>
      <c r="O26" s="21">
        <v>400</v>
      </c>
      <c r="P26" s="26" t="s">
        <v>1</v>
      </c>
      <c r="Q26" s="4">
        <v>3.4350999999999998</v>
      </c>
      <c r="R26" s="5"/>
      <c r="S26" s="4">
        <v>5.1878000000000002</v>
      </c>
      <c r="T26" s="5"/>
      <c r="U26" s="4">
        <v>5.7175000000000002</v>
      </c>
      <c r="V26" s="5"/>
      <c r="W26">
        <v>6.1901999999999999</v>
      </c>
      <c r="X26" s="22"/>
    </row>
    <row r="27" spans="2:24" x14ac:dyDescent="0.25">
      <c r="B27" s="36"/>
      <c r="C27" s="21"/>
      <c r="D27" s="26" t="s">
        <v>2</v>
      </c>
      <c r="E27" s="6">
        <v>183.3</v>
      </c>
      <c r="F27" s="5"/>
      <c r="G27" s="9">
        <v>240</v>
      </c>
      <c r="H27" s="5"/>
      <c r="I27" s="9">
        <v>307.5</v>
      </c>
      <c r="J27" s="5"/>
      <c r="K27" s="6">
        <v>377.5</v>
      </c>
      <c r="L27" s="22"/>
      <c r="M27" s="6"/>
      <c r="N27" s="36"/>
      <c r="O27" s="21"/>
      <c r="P27" s="26" t="s">
        <v>2</v>
      </c>
      <c r="Q27" s="4">
        <v>3.9163000000000001</v>
      </c>
      <c r="R27" s="5"/>
      <c r="S27" s="4">
        <v>5.0744999999999996</v>
      </c>
      <c r="T27" s="5"/>
      <c r="U27" s="4">
        <v>5.7396000000000003</v>
      </c>
      <c r="V27" s="5"/>
      <c r="W27">
        <v>6.2083000000000004</v>
      </c>
      <c r="X27" s="22"/>
    </row>
    <row r="28" spans="2:24" x14ac:dyDescent="0.25">
      <c r="B28" s="36"/>
      <c r="C28" s="21"/>
      <c r="D28" s="27" t="s">
        <v>3</v>
      </c>
      <c r="E28" s="6">
        <v>165</v>
      </c>
      <c r="F28" s="5"/>
      <c r="G28" s="9">
        <v>247.5</v>
      </c>
      <c r="H28" s="5"/>
      <c r="I28" s="9">
        <v>360</v>
      </c>
      <c r="J28" s="5"/>
      <c r="K28" s="6">
        <v>405</v>
      </c>
      <c r="L28" s="22"/>
      <c r="N28" s="36"/>
      <c r="O28" s="21"/>
      <c r="P28" s="27" t="s">
        <v>3</v>
      </c>
      <c r="Q28" s="4">
        <v>3.9784999999999999</v>
      </c>
      <c r="R28" s="5"/>
      <c r="S28" s="4">
        <v>5.0232999999999999</v>
      </c>
      <c r="T28" s="5"/>
      <c r="U28" s="4">
        <v>5.1147</v>
      </c>
      <c r="V28" s="5"/>
      <c r="W28">
        <v>5.8615000000000004</v>
      </c>
      <c r="X28" s="22"/>
    </row>
    <row r="29" spans="2:24" x14ac:dyDescent="0.25">
      <c r="B29" s="36"/>
      <c r="C29" s="21"/>
      <c r="D29" s="26" t="s">
        <v>4</v>
      </c>
      <c r="E29" s="6">
        <v>170</v>
      </c>
      <c r="F29" s="8"/>
      <c r="G29" s="9">
        <v>240</v>
      </c>
      <c r="H29" s="8"/>
      <c r="I29" s="9">
        <v>312.5</v>
      </c>
      <c r="J29" s="8"/>
      <c r="K29" s="6">
        <v>385</v>
      </c>
      <c r="L29" s="23"/>
      <c r="M29" s="6"/>
      <c r="N29" s="36"/>
      <c r="O29" s="21"/>
      <c r="P29" s="26" t="s">
        <v>4</v>
      </c>
      <c r="Q29" s="4">
        <v>3.9302999999999999</v>
      </c>
      <c r="R29" s="5"/>
      <c r="S29" s="4">
        <v>4.9353999999999996</v>
      </c>
      <c r="T29" s="5"/>
      <c r="U29" s="4">
        <v>5.8381999999999996</v>
      </c>
      <c r="V29" s="5"/>
      <c r="W29">
        <v>6.0681000000000003</v>
      </c>
      <c r="X29" s="22"/>
    </row>
    <row r="30" spans="2:24" ht="15.75" thickBot="1" x14ac:dyDescent="0.3">
      <c r="B30" s="36"/>
      <c r="C30" s="21"/>
      <c r="D30" s="26" t="s">
        <v>5</v>
      </c>
      <c r="E30" s="6">
        <v>157.5</v>
      </c>
      <c r="F30" s="8"/>
      <c r="G30" s="9">
        <v>237.5</v>
      </c>
      <c r="H30" s="8"/>
      <c r="I30" s="9">
        <v>305</v>
      </c>
      <c r="J30" s="8"/>
      <c r="K30" s="6">
        <v>360</v>
      </c>
      <c r="L30" s="23"/>
      <c r="M30" s="6"/>
      <c r="N30" s="36"/>
      <c r="O30" s="21"/>
      <c r="P30" s="26" t="s">
        <v>5</v>
      </c>
      <c r="Q30" s="4">
        <v>3.7111000000000001</v>
      </c>
      <c r="R30" s="5"/>
      <c r="S30" s="4">
        <v>5.0114000000000001</v>
      </c>
      <c r="T30" s="5"/>
      <c r="U30" s="4">
        <v>5.7640000000000002</v>
      </c>
      <c r="V30" s="5"/>
      <c r="W30">
        <v>6.3375000000000004</v>
      </c>
      <c r="X30" s="22"/>
    </row>
    <row r="31" spans="2:24" ht="15.75" thickBot="1" x14ac:dyDescent="0.3">
      <c r="B31" s="36"/>
      <c r="C31" s="17"/>
      <c r="D31" s="18" t="s">
        <v>6</v>
      </c>
      <c r="E31" s="12">
        <f>AVERAGE(E26:E30)</f>
        <v>163.66</v>
      </c>
      <c r="F31" s="10">
        <f>_xlfn.STDEV.P(E26:E30)</f>
        <v>13.516005327018782</v>
      </c>
      <c r="G31" s="7">
        <f>AVERAGE(G26:G30)</f>
        <v>240</v>
      </c>
      <c r="H31" s="10">
        <f>_xlfn.STDEV.P(G26:G30)</f>
        <v>4.1833001326703778</v>
      </c>
      <c r="I31" s="7">
        <f>AVERAGE(I26:I30)</f>
        <v>317.5</v>
      </c>
      <c r="J31" s="10">
        <f>_xlfn.STDEV.P(I26:I30)</f>
        <v>21.505813167606568</v>
      </c>
      <c r="K31" s="7">
        <f>AVERAGE(K26:K30)</f>
        <v>379.5</v>
      </c>
      <c r="L31" s="12">
        <f>_xlfn.STDEV.P(K26:K30)</f>
        <v>15.198684153570664</v>
      </c>
      <c r="M31" s="6"/>
      <c r="N31" s="36"/>
      <c r="O31" s="17"/>
      <c r="P31" s="18" t="s">
        <v>6</v>
      </c>
      <c r="Q31" s="13">
        <f>AVERAGE(Q26:Q30)</f>
        <v>3.79426</v>
      </c>
      <c r="R31" s="11">
        <f>_xlfn.STDEV.P(Q26:Q30)</f>
        <v>0.20162168137380468</v>
      </c>
      <c r="S31" s="15">
        <f>AVERAGE(S26:S30)</f>
        <v>5.0464799999999999</v>
      </c>
      <c r="T31" s="11">
        <f>_xlfn.STDEV.P(S26:S30)</f>
        <v>8.3502273022954446E-2</v>
      </c>
      <c r="U31" s="15">
        <f>AVERAGE(U26:U30)</f>
        <v>5.6348000000000003</v>
      </c>
      <c r="V31" s="11">
        <f>_xlfn.STDEV.P(U26:U30)</f>
        <v>0.26320734792174777</v>
      </c>
      <c r="W31" s="14">
        <f>AVERAGE(W26:W30)</f>
        <v>6.1331200000000008</v>
      </c>
      <c r="X31" s="12">
        <f>_xlfn.STDEV.P(W26:W30)</f>
        <v>0.1604284064621973</v>
      </c>
    </row>
    <row r="32" spans="2:24" x14ac:dyDescent="0.25">
      <c r="B32" s="36"/>
      <c r="C32" s="21">
        <v>500</v>
      </c>
      <c r="D32" s="26" t="s">
        <v>1</v>
      </c>
      <c r="E32" s="6">
        <v>150</v>
      </c>
      <c r="F32" s="5"/>
      <c r="G32" s="9">
        <v>235</v>
      </c>
      <c r="H32" s="5"/>
      <c r="I32" s="9">
        <v>265</v>
      </c>
      <c r="J32" s="5"/>
      <c r="K32" s="6">
        <v>312.5</v>
      </c>
      <c r="L32" s="22"/>
      <c r="M32" s="6"/>
      <c r="N32" s="36"/>
      <c r="O32" s="21">
        <v>500</v>
      </c>
      <c r="P32" s="26" t="s">
        <v>1</v>
      </c>
      <c r="Q32" s="4">
        <v>3.2492999999999999</v>
      </c>
      <c r="R32" s="5"/>
      <c r="S32" s="4">
        <v>4.6109999999999998</v>
      </c>
      <c r="T32" s="5"/>
      <c r="U32" s="4">
        <v>5.2476000000000003</v>
      </c>
      <c r="V32" s="5"/>
      <c r="W32">
        <v>5.9725999999999999</v>
      </c>
      <c r="X32" s="22"/>
    </row>
    <row r="33" spans="2:24" x14ac:dyDescent="0.25">
      <c r="B33" s="36"/>
      <c r="C33" s="21"/>
      <c r="D33" s="26" t="s">
        <v>2</v>
      </c>
      <c r="E33" s="6">
        <v>132.5</v>
      </c>
      <c r="F33" s="8"/>
      <c r="G33" s="9">
        <v>215</v>
      </c>
      <c r="H33" s="5"/>
      <c r="I33" s="9">
        <v>272.5</v>
      </c>
      <c r="J33" s="5"/>
      <c r="K33" s="6">
        <v>310</v>
      </c>
      <c r="L33" s="22"/>
      <c r="M33" s="6"/>
      <c r="N33" s="36"/>
      <c r="O33" s="21"/>
      <c r="P33" s="26" t="s">
        <v>2</v>
      </c>
      <c r="Q33" s="4">
        <v>2.9243999999999999</v>
      </c>
      <c r="R33" s="5"/>
      <c r="S33" s="4">
        <v>4.5773000000000001</v>
      </c>
      <c r="T33" s="5"/>
      <c r="U33" s="4">
        <v>5.3935000000000004</v>
      </c>
      <c r="V33" s="5"/>
      <c r="W33">
        <v>5.9587000000000003</v>
      </c>
      <c r="X33" s="22"/>
    </row>
    <row r="34" spans="2:24" x14ac:dyDescent="0.25">
      <c r="B34" s="36"/>
      <c r="C34" s="21"/>
      <c r="D34" s="27" t="s">
        <v>3</v>
      </c>
      <c r="E34" s="6">
        <v>180</v>
      </c>
      <c r="F34" s="8"/>
      <c r="G34" s="9">
        <v>217.5</v>
      </c>
      <c r="H34" s="8"/>
      <c r="I34" s="9">
        <v>267.5</v>
      </c>
      <c r="J34" s="8"/>
      <c r="K34" s="6">
        <v>330</v>
      </c>
      <c r="L34" s="23"/>
      <c r="M34" s="6"/>
      <c r="N34" s="36"/>
      <c r="O34" s="21"/>
      <c r="P34" s="27" t="s">
        <v>3</v>
      </c>
      <c r="Q34" s="4">
        <v>3.7464</v>
      </c>
      <c r="R34" s="5"/>
      <c r="S34" s="4">
        <v>4.6714000000000002</v>
      </c>
      <c r="T34" s="5"/>
      <c r="U34" s="4">
        <v>5.6871</v>
      </c>
      <c r="V34" s="5"/>
      <c r="W34">
        <v>5.7565999999999997</v>
      </c>
      <c r="X34" s="22"/>
    </row>
    <row r="35" spans="2:24" x14ac:dyDescent="0.25">
      <c r="B35" s="36"/>
      <c r="C35" s="21"/>
      <c r="D35" s="26" t="s">
        <v>4</v>
      </c>
      <c r="E35" s="6"/>
      <c r="F35" s="8"/>
      <c r="G35" s="9">
        <v>217.5</v>
      </c>
      <c r="H35" s="8"/>
      <c r="I35" s="9">
        <v>260</v>
      </c>
      <c r="J35" s="8"/>
      <c r="K35" s="6">
        <v>312.5</v>
      </c>
      <c r="L35" s="23"/>
      <c r="M35" s="6"/>
      <c r="N35" s="36"/>
      <c r="O35" s="21"/>
      <c r="P35" s="26" t="s">
        <v>4</v>
      </c>
      <c r="Q35" s="4"/>
      <c r="R35" s="5"/>
      <c r="S35" s="4">
        <v>4.7919</v>
      </c>
      <c r="T35" s="5"/>
      <c r="U35" s="4">
        <v>5.4981</v>
      </c>
      <c r="V35" s="5"/>
      <c r="W35">
        <v>5.9386999999999999</v>
      </c>
      <c r="X35" s="22"/>
    </row>
    <row r="36" spans="2:24" ht="15.75" thickBot="1" x14ac:dyDescent="0.3">
      <c r="B36" s="36"/>
      <c r="C36" s="21"/>
      <c r="D36" s="26" t="s">
        <v>5</v>
      </c>
      <c r="E36" s="6"/>
      <c r="F36" s="8"/>
      <c r="G36" s="9">
        <v>215</v>
      </c>
      <c r="H36" s="8"/>
      <c r="I36" s="9">
        <v>267.5</v>
      </c>
      <c r="J36" s="8"/>
      <c r="K36" s="6">
        <v>322.5</v>
      </c>
      <c r="L36" s="23"/>
      <c r="M36" s="6"/>
      <c r="N36" s="36"/>
      <c r="O36" s="21"/>
      <c r="P36" s="26" t="s">
        <v>5</v>
      </c>
      <c r="Q36" s="4"/>
      <c r="R36" s="5"/>
      <c r="S36" s="4">
        <v>4.6558999999999999</v>
      </c>
      <c r="T36" s="5"/>
      <c r="U36" s="4">
        <v>5.4203000000000001</v>
      </c>
      <c r="V36" s="5"/>
      <c r="W36">
        <v>5.7347000000000001</v>
      </c>
      <c r="X36" s="22"/>
    </row>
    <row r="37" spans="2:24" ht="15.75" thickBot="1" x14ac:dyDescent="0.3">
      <c r="B37" s="37"/>
      <c r="C37" s="17"/>
      <c r="D37" s="18" t="s">
        <v>6</v>
      </c>
      <c r="E37" s="12">
        <f>AVERAGE(E32:E36)</f>
        <v>154.16666666666666</v>
      </c>
      <c r="F37" s="10">
        <f>_xlfn.STDEV.P(E32:E36)</f>
        <v>19.614337159899701</v>
      </c>
      <c r="G37" s="7">
        <f>AVERAGE(G32:G36)</f>
        <v>220</v>
      </c>
      <c r="H37" s="10">
        <f>_xlfn.STDEV.P(G32:G36)</f>
        <v>7.5828754440515507</v>
      </c>
      <c r="I37" s="7">
        <f>AVERAGE(I32:I36)</f>
        <v>266.5</v>
      </c>
      <c r="J37" s="10">
        <f>_xlfn.STDEV.P(I32:I36)</f>
        <v>4.0620192023179804</v>
      </c>
      <c r="K37" s="7">
        <f>AVERAGE(K32:K36)</f>
        <v>317.5</v>
      </c>
      <c r="L37" s="12">
        <f>_xlfn.STDEV.P(K32:K36)</f>
        <v>7.5828754440515507</v>
      </c>
      <c r="N37" s="37"/>
      <c r="O37" s="17"/>
      <c r="P37" s="18" t="s">
        <v>6</v>
      </c>
      <c r="Q37" s="13">
        <f>AVERAGE(Q32:Q36)</f>
        <v>3.3066999999999998</v>
      </c>
      <c r="R37" s="11">
        <f>_xlfn.STDEV.P(Q32:Q36)</f>
        <v>0.33802570908142549</v>
      </c>
      <c r="S37" s="15">
        <f>AVERAGE(S32:S36)</f>
        <v>4.6615000000000002</v>
      </c>
      <c r="T37" s="11">
        <f>_xlfn.STDEV.P(S32:S36)</f>
        <v>7.3175706351220171E-2</v>
      </c>
      <c r="U37" s="15">
        <f>AVERAGE(U32:U36)</f>
        <v>5.4493200000000011</v>
      </c>
      <c r="V37" s="11">
        <f>_xlfn.STDEV.P(U32:U36)</f>
        <v>0.14392206780059816</v>
      </c>
      <c r="W37" s="14">
        <f>AVERAGE(W32:W36)</f>
        <v>5.8722599999999998</v>
      </c>
      <c r="X37" s="12">
        <f>_xlfn.STDEV.P(W32:W36)</f>
        <v>0.10416741525064356</v>
      </c>
    </row>
    <row r="61" ht="14.25" customHeight="1" x14ac:dyDescent="0.25"/>
  </sheetData>
  <mergeCells count="4">
    <mergeCell ref="E6:L6"/>
    <mergeCell ref="B8:B37"/>
    <mergeCell ref="N8:N37"/>
    <mergeCell ref="Q6:X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1AC5A-13D9-4494-8842-8D7C7DF729E5}">
  <dimension ref="B2:P25"/>
  <sheetViews>
    <sheetView tabSelected="1" workbookViewId="0">
      <selection activeCell="U11" sqref="U11"/>
    </sheetView>
  </sheetViews>
  <sheetFormatPr defaultRowHeight="15" x14ac:dyDescent="0.25"/>
  <cols>
    <col min="2" max="2" width="11.85546875" customWidth="1"/>
    <col min="3" max="3" width="9.5703125" customWidth="1"/>
    <col min="4" max="4" width="8.7109375" customWidth="1"/>
    <col min="10" max="10" width="11.85546875" customWidth="1"/>
    <col min="13" max="14" width="9.28515625" bestFit="1" customWidth="1"/>
    <col min="15" max="16" width="9.5703125" bestFit="1" customWidth="1"/>
  </cols>
  <sheetData>
    <row r="2" spans="2:16" x14ac:dyDescent="0.25">
      <c r="B2" t="s">
        <v>11</v>
      </c>
      <c r="J2" t="s">
        <v>10</v>
      </c>
    </row>
    <row r="5" spans="2:16" x14ac:dyDescent="0.25">
      <c r="B5" t="s">
        <v>12</v>
      </c>
      <c r="J5" t="s">
        <v>12</v>
      </c>
    </row>
    <row r="6" spans="2:16" s="16" customFormat="1" x14ac:dyDescent="0.25">
      <c r="B6" s="45"/>
      <c r="C6" s="46"/>
      <c r="D6" s="47"/>
      <c r="E6" s="39" t="s">
        <v>14</v>
      </c>
      <c r="F6" s="39"/>
      <c r="G6" s="39"/>
      <c r="H6" s="39"/>
      <c r="J6" s="45"/>
      <c r="K6" s="46"/>
      <c r="L6" s="47"/>
      <c r="M6" s="39" t="s">
        <v>14</v>
      </c>
      <c r="N6" s="39"/>
      <c r="O6" s="39"/>
      <c r="P6" s="39"/>
    </row>
    <row r="7" spans="2:16" s="16" customFormat="1" x14ac:dyDescent="0.25">
      <c r="B7" s="48"/>
      <c r="C7" s="49"/>
      <c r="D7" s="50"/>
      <c r="E7" s="44">
        <v>25</v>
      </c>
      <c r="F7" s="44">
        <v>35</v>
      </c>
      <c r="G7" s="44">
        <v>45</v>
      </c>
      <c r="H7" s="44">
        <v>55</v>
      </c>
      <c r="J7" s="48"/>
      <c r="K7" s="49"/>
      <c r="L7" s="50"/>
      <c r="M7" s="44">
        <v>25</v>
      </c>
      <c r="N7" s="44">
        <v>35</v>
      </c>
      <c r="O7" s="44">
        <v>45</v>
      </c>
      <c r="P7" s="44">
        <v>55</v>
      </c>
    </row>
    <row r="8" spans="2:16" s="16" customFormat="1" x14ac:dyDescent="0.25">
      <c r="B8" s="51"/>
      <c r="C8" s="52"/>
      <c r="D8" s="53"/>
      <c r="E8" s="44"/>
      <c r="F8" s="44"/>
      <c r="G8" s="44"/>
      <c r="H8" s="44"/>
      <c r="J8" s="51"/>
      <c r="K8" s="52"/>
      <c r="L8" s="53"/>
      <c r="M8" s="44"/>
      <c r="N8" s="44"/>
      <c r="O8" s="44"/>
      <c r="P8" s="44"/>
    </row>
    <row r="9" spans="2:16" x14ac:dyDescent="0.25">
      <c r="B9" s="40" t="s">
        <v>9</v>
      </c>
      <c r="C9" s="38">
        <v>100</v>
      </c>
      <c r="D9" s="38"/>
      <c r="E9" s="41">
        <v>491</v>
      </c>
      <c r="F9" s="41">
        <v>593</v>
      </c>
      <c r="G9" s="41">
        <v>652</v>
      </c>
      <c r="H9" s="41">
        <v>771.5</v>
      </c>
      <c r="J9" s="40" t="s">
        <v>9</v>
      </c>
      <c r="K9" s="38">
        <v>100</v>
      </c>
      <c r="L9" s="38"/>
      <c r="M9" s="42">
        <v>7.2990200000000005</v>
      </c>
      <c r="N9" s="42">
        <v>8.7148599999999981</v>
      </c>
      <c r="O9" s="42">
        <v>10.043979999999999</v>
      </c>
      <c r="P9" s="42">
        <v>12.2438</v>
      </c>
    </row>
    <row r="10" spans="2:16" x14ac:dyDescent="0.25">
      <c r="B10" s="40"/>
      <c r="C10" s="38">
        <v>200</v>
      </c>
      <c r="D10" s="38"/>
      <c r="E10" s="41">
        <v>273</v>
      </c>
      <c r="F10" s="41">
        <v>392.5</v>
      </c>
      <c r="G10" s="41">
        <v>508.5</v>
      </c>
      <c r="H10" s="41">
        <v>587.5</v>
      </c>
      <c r="J10" s="40"/>
      <c r="K10" s="38">
        <v>200</v>
      </c>
      <c r="L10" s="38"/>
      <c r="M10" s="42">
        <v>5.4373400000000007</v>
      </c>
      <c r="N10" s="42">
        <v>6.5644999999999998</v>
      </c>
      <c r="O10" s="42">
        <v>7.225579999999999</v>
      </c>
      <c r="P10" s="42">
        <v>8.1981199999999994</v>
      </c>
    </row>
    <row r="11" spans="2:16" x14ac:dyDescent="0.25">
      <c r="B11" s="40"/>
      <c r="C11" s="38">
        <v>300</v>
      </c>
      <c r="D11" s="38"/>
      <c r="E11" s="41">
        <v>208.5</v>
      </c>
      <c r="F11" s="41">
        <v>284.5</v>
      </c>
      <c r="G11" s="41">
        <v>420.5</v>
      </c>
      <c r="H11" s="41">
        <v>473.5</v>
      </c>
      <c r="J11" s="40"/>
      <c r="K11" s="38">
        <v>300</v>
      </c>
      <c r="L11" s="38"/>
      <c r="M11" s="42">
        <v>4.7831000000000001</v>
      </c>
      <c r="N11" s="42">
        <v>5.7103200000000003</v>
      </c>
      <c r="O11" s="42">
        <v>5.9434199999999997</v>
      </c>
      <c r="P11" s="42">
        <v>6.5861999999999998</v>
      </c>
    </row>
    <row r="12" spans="2:16" x14ac:dyDescent="0.25">
      <c r="B12" s="40"/>
      <c r="C12" s="38">
        <v>400</v>
      </c>
      <c r="D12" s="38"/>
      <c r="E12" s="41">
        <v>163.66</v>
      </c>
      <c r="F12" s="41">
        <v>240</v>
      </c>
      <c r="G12" s="41">
        <v>317.5</v>
      </c>
      <c r="H12" s="41">
        <v>379.5</v>
      </c>
      <c r="J12" s="40"/>
      <c r="K12" s="38">
        <v>400</v>
      </c>
      <c r="L12" s="38"/>
      <c r="M12" s="42">
        <v>3.79426</v>
      </c>
      <c r="N12" s="42">
        <v>5.0464799999999999</v>
      </c>
      <c r="O12" s="42">
        <v>5.6348000000000003</v>
      </c>
      <c r="P12" s="42">
        <v>6.1331200000000008</v>
      </c>
    </row>
    <row r="13" spans="2:16" x14ac:dyDescent="0.25">
      <c r="B13" s="40"/>
      <c r="C13" s="38">
        <v>500</v>
      </c>
      <c r="D13" s="38"/>
      <c r="E13" s="41">
        <v>154.16666666666666</v>
      </c>
      <c r="F13" s="41">
        <v>220</v>
      </c>
      <c r="G13" s="41">
        <v>266.5</v>
      </c>
      <c r="H13" s="41">
        <v>317.5</v>
      </c>
      <c r="J13" s="40"/>
      <c r="K13" s="38">
        <v>500</v>
      </c>
      <c r="L13" s="38"/>
      <c r="M13" s="42">
        <v>3.3066999999999998</v>
      </c>
      <c r="N13" s="42">
        <v>4.6615000000000002</v>
      </c>
      <c r="O13" s="42">
        <v>5.4493200000000011</v>
      </c>
      <c r="P13" s="42">
        <v>5.8722599999999998</v>
      </c>
    </row>
    <row r="14" spans="2:16" x14ac:dyDescent="0.25">
      <c r="B14" s="54"/>
      <c r="C14" s="55"/>
      <c r="D14" s="55"/>
      <c r="E14" s="56"/>
      <c r="F14" s="56"/>
      <c r="G14" s="56"/>
      <c r="H14" s="56"/>
      <c r="J14" s="54"/>
      <c r="K14" s="55"/>
      <c r="L14" s="55"/>
      <c r="M14" s="57"/>
      <c r="N14" s="57"/>
      <c r="O14" s="57"/>
      <c r="P14" s="57"/>
    </row>
    <row r="15" spans="2:16" x14ac:dyDescent="0.25">
      <c r="B15" s="54"/>
      <c r="C15" s="55"/>
      <c r="D15" s="55"/>
      <c r="E15" s="56"/>
      <c r="F15" s="56"/>
      <c r="G15" s="56"/>
      <c r="H15" s="56"/>
      <c r="J15" s="54"/>
      <c r="K15" s="55"/>
      <c r="L15" s="55"/>
      <c r="M15" s="57"/>
      <c r="N15" s="57"/>
      <c r="O15" s="57"/>
      <c r="P15" s="57"/>
    </row>
    <row r="17" spans="2:16" x14ac:dyDescent="0.25">
      <c r="B17" t="s">
        <v>13</v>
      </c>
      <c r="J17" t="s">
        <v>13</v>
      </c>
    </row>
    <row r="18" spans="2:16" s="16" customFormat="1" x14ac:dyDescent="0.25">
      <c r="B18" s="45"/>
      <c r="C18" s="46"/>
      <c r="D18" s="47"/>
      <c r="E18" s="39" t="s">
        <v>14</v>
      </c>
      <c r="F18" s="39"/>
      <c r="G18" s="39"/>
      <c r="H18" s="39"/>
      <c r="J18" s="45"/>
      <c r="K18" s="46"/>
      <c r="L18" s="47"/>
      <c r="M18" s="39" t="s">
        <v>14</v>
      </c>
      <c r="N18" s="39"/>
      <c r="O18" s="39"/>
      <c r="P18" s="39"/>
    </row>
    <row r="19" spans="2:16" s="16" customFormat="1" x14ac:dyDescent="0.25">
      <c r="B19" s="48"/>
      <c r="C19" s="49"/>
      <c r="D19" s="50"/>
      <c r="E19" s="44">
        <v>25</v>
      </c>
      <c r="F19" s="44">
        <v>35</v>
      </c>
      <c r="G19" s="44">
        <v>45</v>
      </c>
      <c r="H19" s="44">
        <v>55</v>
      </c>
      <c r="J19" s="48"/>
      <c r="K19" s="49"/>
      <c r="L19" s="50"/>
      <c r="M19" s="44">
        <v>25</v>
      </c>
      <c r="N19" s="44">
        <v>35</v>
      </c>
      <c r="O19" s="44">
        <v>45</v>
      </c>
      <c r="P19" s="44">
        <v>55</v>
      </c>
    </row>
    <row r="20" spans="2:16" s="16" customFormat="1" x14ac:dyDescent="0.25">
      <c r="B20" s="51"/>
      <c r="C20" s="52"/>
      <c r="D20" s="53"/>
      <c r="E20" s="44"/>
      <c r="F20" s="44"/>
      <c r="G20" s="44"/>
      <c r="H20" s="44"/>
      <c r="J20" s="51"/>
      <c r="K20" s="52"/>
      <c r="L20" s="53"/>
      <c r="M20" s="44"/>
      <c r="N20" s="44"/>
      <c r="O20" s="44"/>
      <c r="P20" s="44"/>
    </row>
    <row r="21" spans="2:16" x14ac:dyDescent="0.25">
      <c r="B21" s="40" t="s">
        <v>9</v>
      </c>
      <c r="C21" s="38">
        <v>100</v>
      </c>
      <c r="D21" s="38"/>
      <c r="E21" s="42">
        <v>4.636809247747852</v>
      </c>
      <c r="F21" s="42">
        <v>30.878795313289022</v>
      </c>
      <c r="G21" s="42">
        <v>23.73815494093844</v>
      </c>
      <c r="H21" s="42">
        <v>46.438130884005226</v>
      </c>
      <c r="J21" s="40" t="s">
        <v>9</v>
      </c>
      <c r="K21" s="38">
        <v>100</v>
      </c>
      <c r="L21" s="38"/>
      <c r="M21" s="43">
        <v>6.1125163394464804E-2</v>
      </c>
      <c r="N21" s="43">
        <v>0.17138526891188746</v>
      </c>
      <c r="O21" s="43">
        <v>0.19943786400781552</v>
      </c>
      <c r="P21" s="43">
        <v>1.0105633498202868</v>
      </c>
    </row>
    <row r="22" spans="2:16" x14ac:dyDescent="0.25">
      <c r="B22" s="40"/>
      <c r="C22" s="38">
        <v>200</v>
      </c>
      <c r="D22" s="38"/>
      <c r="E22" s="42">
        <v>2.9154759474226504</v>
      </c>
      <c r="F22" s="42">
        <v>15.572411502397436</v>
      </c>
      <c r="G22" s="42">
        <v>9.4339811320566032</v>
      </c>
      <c r="H22" s="42">
        <v>4.1833001326703778</v>
      </c>
      <c r="J22" s="40"/>
      <c r="K22" s="38">
        <v>200</v>
      </c>
      <c r="L22" s="38"/>
      <c r="M22" s="43">
        <v>7.5852978847240793E-2</v>
      </c>
      <c r="N22" s="43">
        <v>0.27246802381196933</v>
      </c>
      <c r="O22" s="43">
        <v>0.16136356961842388</v>
      </c>
      <c r="P22" s="43">
        <v>0.11987285597665531</v>
      </c>
    </row>
    <row r="23" spans="2:16" x14ac:dyDescent="0.25">
      <c r="B23" s="40"/>
      <c r="C23" s="38">
        <v>300</v>
      </c>
      <c r="D23" s="38"/>
      <c r="E23" s="42">
        <v>9.0277350426338945</v>
      </c>
      <c r="F23" s="42">
        <v>3.6742346141747673</v>
      </c>
      <c r="G23" s="42">
        <v>25.514701644346147</v>
      </c>
      <c r="H23" s="42">
        <v>2.5495097567963922</v>
      </c>
      <c r="J23" s="40"/>
      <c r="K23" s="38">
        <v>300</v>
      </c>
      <c r="L23" s="38"/>
      <c r="M23" s="43">
        <v>0.17867847100308418</v>
      </c>
      <c r="N23" s="43">
        <v>8.2746804167895205E-2</v>
      </c>
      <c r="O23" s="43">
        <v>0.34876826346443845</v>
      </c>
      <c r="P23" s="43">
        <v>3.2807864910719263E-2</v>
      </c>
    </row>
    <row r="24" spans="2:16" x14ac:dyDescent="0.25">
      <c r="B24" s="40"/>
      <c r="C24" s="38">
        <v>400</v>
      </c>
      <c r="D24" s="38"/>
      <c r="E24" s="42">
        <v>13.516005327018782</v>
      </c>
      <c r="F24" s="42">
        <v>4.1833001326703778</v>
      </c>
      <c r="G24" s="42">
        <v>21.505813167606568</v>
      </c>
      <c r="H24" s="42">
        <v>15.198684153570664</v>
      </c>
      <c r="J24" s="40"/>
      <c r="K24" s="38">
        <v>400</v>
      </c>
      <c r="L24" s="38"/>
      <c r="M24" s="43">
        <v>0.20162168137380468</v>
      </c>
      <c r="N24" s="43">
        <v>8.3502273022954446E-2</v>
      </c>
      <c r="O24" s="43">
        <v>0.26320734792174777</v>
      </c>
      <c r="P24" s="43">
        <v>0.1604284064621973</v>
      </c>
    </row>
    <row r="25" spans="2:16" x14ac:dyDescent="0.25">
      <c r="B25" s="40"/>
      <c r="C25" s="38">
        <v>500</v>
      </c>
      <c r="D25" s="38"/>
      <c r="E25" s="42">
        <v>19.614337159899701</v>
      </c>
      <c r="F25" s="42">
        <v>7.5828754440515507</v>
      </c>
      <c r="G25" s="42">
        <v>4.0620192023179804</v>
      </c>
      <c r="H25" s="42">
        <v>7.5828754440515507</v>
      </c>
      <c r="J25" s="40"/>
      <c r="K25" s="38">
        <v>500</v>
      </c>
      <c r="L25" s="38"/>
      <c r="M25" s="43">
        <v>0.33802570908142549</v>
      </c>
      <c r="N25" s="43">
        <v>7.3175706351220171E-2</v>
      </c>
      <c r="O25" s="43">
        <v>0.14392206780059816</v>
      </c>
      <c r="P25" s="43">
        <v>0.10416741525064356</v>
      </c>
    </row>
  </sheetData>
  <mergeCells count="12">
    <mergeCell ref="M18:P18"/>
    <mergeCell ref="B6:D8"/>
    <mergeCell ref="J6:L8"/>
    <mergeCell ref="J18:L20"/>
    <mergeCell ref="B18:D20"/>
    <mergeCell ref="M6:P6"/>
    <mergeCell ref="B9:B13"/>
    <mergeCell ref="E18:H18"/>
    <mergeCell ref="E6:H6"/>
    <mergeCell ref="B21:B25"/>
    <mergeCell ref="J9:J13"/>
    <mergeCell ref="J21:J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Data</vt:lpstr>
      <vt:lpstr>Average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Wai Hou Ng</dc:creator>
  <cp:lastModifiedBy>Daniel Ng</cp:lastModifiedBy>
  <dcterms:created xsi:type="dcterms:W3CDTF">2025-01-17T14:21:30Z</dcterms:created>
  <dcterms:modified xsi:type="dcterms:W3CDTF">2025-03-17T00:22:30Z</dcterms:modified>
</cp:coreProperties>
</file>